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228"/>
  <workbookPr filterPrivacy="1" defaultThemeVersion="124226"/>
  <xr:revisionPtr revIDLastSave="0" documentId="13_ncr:1_{FAAC7AE2-07F9-471B-A314-4E68615FD790}" xr6:coauthVersionLast="47" xr6:coauthVersionMax="47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2" i="1" l="1"/>
  <c r="D31" i="1" s="1"/>
  <c r="C25" i="1"/>
  <c r="C28" i="1"/>
  <c r="C27" i="1" s="1"/>
  <c r="E59" i="1"/>
  <c r="E61" i="1"/>
  <c r="E26" i="1"/>
  <c r="D25" i="1"/>
  <c r="D28" i="1"/>
  <c r="D27" i="1" s="1"/>
  <c r="D60" i="1"/>
  <c r="E60" i="1" s="1"/>
  <c r="E40" i="1"/>
  <c r="E36" i="1"/>
  <c r="D38" i="1"/>
  <c r="D37" i="1" s="1"/>
  <c r="C38" i="1"/>
  <c r="C37" i="1" s="1"/>
  <c r="C9" i="1"/>
  <c r="D24" i="1" l="1"/>
  <c r="E25" i="1"/>
  <c r="C24" i="1"/>
  <c r="E24" i="1" s="1"/>
  <c r="E27" i="1"/>
  <c r="E28" i="1"/>
  <c r="E37" i="1"/>
  <c r="E39" i="1"/>
  <c r="E38" i="1"/>
  <c r="H58" i="1"/>
  <c r="H57" i="1" s="1"/>
  <c r="G58" i="1"/>
  <c r="F58" i="1"/>
  <c r="F57" i="1" s="1"/>
  <c r="D58" i="1"/>
  <c r="E58" i="1" s="1"/>
  <c r="C58" i="1"/>
  <c r="G57" i="1"/>
  <c r="E56" i="1"/>
  <c r="H55" i="1"/>
  <c r="H54" i="1" s="1"/>
  <c r="G55" i="1"/>
  <c r="G54" i="1" s="1"/>
  <c r="F55" i="1"/>
  <c r="F54" i="1" s="1"/>
  <c r="D55" i="1"/>
  <c r="C55" i="1"/>
  <c r="C54" i="1" s="1"/>
  <c r="E53" i="1"/>
  <c r="H52" i="1"/>
  <c r="H51" i="1" s="1"/>
  <c r="G52" i="1"/>
  <c r="G51" i="1" s="1"/>
  <c r="F52" i="1"/>
  <c r="D52" i="1"/>
  <c r="D51" i="1" s="1"/>
  <c r="C52" i="1"/>
  <c r="C51" i="1" s="1"/>
  <c r="F51" i="1"/>
  <c r="E50" i="1"/>
  <c r="H49" i="1"/>
  <c r="H48" i="1" s="1"/>
  <c r="G49" i="1"/>
  <c r="F49" i="1"/>
  <c r="F48" i="1" s="1"/>
  <c r="D49" i="1"/>
  <c r="C49" i="1"/>
  <c r="G48" i="1"/>
  <c r="C48" i="1"/>
  <c r="E47" i="1"/>
  <c r="H46" i="1"/>
  <c r="G46" i="1"/>
  <c r="F46" i="1"/>
  <c r="D46" i="1"/>
  <c r="C46" i="1"/>
  <c r="E45" i="1"/>
  <c r="H44" i="1"/>
  <c r="H43" i="1" s="1"/>
  <c r="G44" i="1"/>
  <c r="F44" i="1"/>
  <c r="D44" i="1"/>
  <c r="C44" i="1"/>
  <c r="H35" i="1"/>
  <c r="H34" i="1" s="1"/>
  <c r="H30" i="1" s="1"/>
  <c r="G35" i="1"/>
  <c r="G34" i="1" s="1"/>
  <c r="G30" i="1" s="1"/>
  <c r="F35" i="1"/>
  <c r="F34" i="1" s="1"/>
  <c r="F30" i="1" s="1"/>
  <c r="D35" i="1"/>
  <c r="C35" i="1"/>
  <c r="C34" i="1" s="1"/>
  <c r="C30" i="1" s="1"/>
  <c r="E23" i="1"/>
  <c r="H22" i="1"/>
  <c r="G22" i="1"/>
  <c r="F22" i="1"/>
  <c r="D22" i="1"/>
  <c r="C22" i="1"/>
  <c r="E21" i="1"/>
  <c r="H20" i="1"/>
  <c r="G20" i="1"/>
  <c r="F20" i="1"/>
  <c r="F19" i="1" s="1"/>
  <c r="D20" i="1"/>
  <c r="C20" i="1"/>
  <c r="E18" i="1"/>
  <c r="H17" i="1"/>
  <c r="G17" i="1"/>
  <c r="F17" i="1"/>
  <c r="D17" i="1"/>
  <c r="C17" i="1"/>
  <c r="E15" i="1"/>
  <c r="H14" i="1"/>
  <c r="H13" i="1" s="1"/>
  <c r="G14" i="1"/>
  <c r="F14" i="1"/>
  <c r="F13" i="1" s="1"/>
  <c r="D14" i="1"/>
  <c r="C14" i="1"/>
  <c r="G13" i="1"/>
  <c r="C13" i="1"/>
  <c r="E12" i="1"/>
  <c r="E11" i="1"/>
  <c r="E10" i="1"/>
  <c r="H9" i="1"/>
  <c r="H8" i="1" s="1"/>
  <c r="G9" i="1"/>
  <c r="G8" i="1" s="1"/>
  <c r="F9" i="1"/>
  <c r="F8" i="1" s="1"/>
  <c r="D9" i="1"/>
  <c r="E9" i="1" s="1"/>
  <c r="C8" i="1"/>
  <c r="D57" i="1" l="1"/>
  <c r="F16" i="1"/>
  <c r="C19" i="1"/>
  <c r="H19" i="1"/>
  <c r="H16" i="1" s="1"/>
  <c r="H7" i="1" s="1"/>
  <c r="F43" i="1"/>
  <c r="D43" i="1"/>
  <c r="E44" i="1"/>
  <c r="G19" i="1"/>
  <c r="G16" i="1" s="1"/>
  <c r="C57" i="1"/>
  <c r="E14" i="1"/>
  <c r="G43" i="1"/>
  <c r="G42" i="1" s="1"/>
  <c r="G41" i="1" s="1"/>
  <c r="F42" i="1"/>
  <c r="F41" i="1" s="1"/>
  <c r="H42" i="1"/>
  <c r="H41" i="1" s="1"/>
  <c r="E55" i="1"/>
  <c r="E49" i="1"/>
  <c r="C43" i="1"/>
  <c r="C42" i="1" s="1"/>
  <c r="C41" i="1" s="1"/>
  <c r="E20" i="1"/>
  <c r="C16" i="1"/>
  <c r="C7" i="1" s="1"/>
  <c r="E17" i="1"/>
  <c r="D54" i="1"/>
  <c r="E54" i="1" s="1"/>
  <c r="E51" i="1"/>
  <c r="E52" i="1"/>
  <c r="D48" i="1"/>
  <c r="E48" i="1" s="1"/>
  <c r="E35" i="1"/>
  <c r="F7" i="1"/>
  <c r="D34" i="1"/>
  <c r="D30" i="1" s="1"/>
  <c r="E22" i="1"/>
  <c r="D13" i="1"/>
  <c r="E13" i="1" s="1"/>
  <c r="D8" i="1"/>
  <c r="G7" i="1"/>
  <c r="E46" i="1"/>
  <c r="D19" i="1"/>
  <c r="E19" i="1" s="1"/>
  <c r="F62" i="1" l="1"/>
  <c r="E57" i="1"/>
  <c r="H62" i="1"/>
  <c r="E43" i="1"/>
  <c r="G62" i="1"/>
  <c r="C62" i="1"/>
  <c r="E8" i="1"/>
  <c r="D42" i="1"/>
  <c r="D41" i="1" s="1"/>
  <c r="E34" i="1"/>
  <c r="E30" i="1"/>
  <c r="D16" i="1"/>
  <c r="D7" i="1" s="1"/>
  <c r="E42" i="1" l="1"/>
  <c r="E41" i="1"/>
  <c r="E16" i="1"/>
  <c r="E7" i="1" l="1"/>
  <c r="D62" i="1"/>
  <c r="E62" i="1" s="1"/>
</calcChain>
</file>

<file path=xl/sharedStrings.xml><?xml version="1.0" encoding="utf-8"?>
<sst xmlns="http://schemas.openxmlformats.org/spreadsheetml/2006/main" count="124" uniqueCount="121">
  <si>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</si>
  <si>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</si>
  <si>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</si>
  <si>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</si>
  <si>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</si>
  <si>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</si>
  <si>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</si>
  <si>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</si>
  <si>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</si>
  <si>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</si>
  <si>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</si>
  <si>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</si>
  <si>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</si>
  <si>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</si>
  <si>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</si>
  <si>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</si>
  <si>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</si>
  <si>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</si>
  <si>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</si>
  <si>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</si>
  <si>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</si>
  <si>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</si>
  <si>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</si>
  <si>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</si>
  <si>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</si>
  <si>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</si>
  <si>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</si>
  <si>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</si>
  <si>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</si>
  <si>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</si>
  <si>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</si>
  <si>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</si>
  <si>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</si>
  <si>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</si>
  <si>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</si>
  <si>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</si>
  <si>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</si>
  <si>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</si>
  <si>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</si>
  <si>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</si>
  <si>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</si>
  <si>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</si>
  <si>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Субсидии бюджетам бюджетной системы Российской Федерации (межбюджетные субсидии)</t>
  </si>
  <si>
    <t>Возврат остатков субсидий, субвенции и иных межбюджетных трансфертов, имеющихцелевое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</si>
  <si>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</si>
  <si>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</si>
  <si>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</si>
  <si>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Сумма на 2019 год</t>
  </si>
  <si>
    <t>Сумма на 2021 год</t>
  </si>
  <si>
    <t>Сумма на 2020 год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</si>
  <si>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</si>
  <si>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</si>
  <si>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</si>
  <si>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</si>
  <si>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</si>
  <si>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</si>
  <si>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</si>
  <si>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000 2 02 20000 00 0000 150</t>
  </si>
  <si>
    <t>000 2 02 25567 00 0000 150</t>
  </si>
  <si>
    <t>000 2 02 25567 10 0000 150</t>
  </si>
  <si>
    <t>000 2 19 60010 10 0000 150</t>
  </si>
  <si>
    <t>000 2 19 00000 10 0000 150</t>
  </si>
  <si>
    <t>% исполнения</t>
  </si>
  <si>
    <t>000 1 01 02020 01 0000 110</t>
  </si>
  <si>
    <t xml:space="preserve">Доходы бюджета Краснорогского сельского поселения Почепского муниципального района </t>
  </si>
  <si>
    <t>000 2 02 16001 10 0000 150</t>
  </si>
  <si>
    <t>000 2 02 16001 00 0000 150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</si>
  <si>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</si>
  <si>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</si>
  <si>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</si>
  <si>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</si>
  <si>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</si>
  <si>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</si>
  <si>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000 1 11 09080 10 0000 120</t>
  </si>
  <si>
    <t>000 1 11 09080 00 0000 120</t>
  </si>
  <si>
    <t>000 1 11 09000 00 0000 120</t>
  </si>
  <si>
    <t>000 1 11 00000 00 0000 120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</si>
  <si>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</si>
  <si>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000 2 02 30000 00 0000 150</t>
  </si>
  <si>
    <t>000 2 02 35118 00 0000 150</t>
  </si>
  <si>
    <t>000 2 02 35118 10 0000 150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</si>
  <si>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</si>
  <si>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</si>
  <si>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</si>
  <si>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</si>
  <si>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000 2 08 05000 10 0000 150</t>
  </si>
  <si>
    <t>ДОХОДЫ ОТ ПРОДАЖИ МАТЕРИАЛЬНЫХ И НЕМАТЕРИАЛЬНЫХ АКТИВОВ</t>
  </si>
  <si>
    <t>000 1 14 00000 00 0000 000</t>
  </si>
  <si>
    <t>000 1 14 02000 00 0000 000</t>
  </si>
  <si>
    <t>000 1 14 02053 10 0000 410</t>
  </si>
  <si>
    <t>000 1 14 06000 00 0000 430</t>
  </si>
  <si>
    <t>000 1 14 06020 00 0000 430</t>
  </si>
  <si>
    <t>000 1 14 06025 10 0000 430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</si>
  <si>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</si>
  <si>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</si>
  <si>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</si>
  <si>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</si>
  <si>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</si>
  <si>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Утверждено на 2025 год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</si>
  <si>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</si>
  <si>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</si>
  <si>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</si>
  <si>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</si>
  <si>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</si>
  <si>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Брянской области за 1 полугодие 2025 года</t>
  </si>
  <si>
    <t>Исполнено за 1 полугодие 2025 г.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</si>
  <si>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</si>
  <si>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Плата по соглашениям об установлении сервитута, заключенным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сельских поселений</t>
  </si>
  <si>
    <t>000 1 11 05325 10 0000 120</t>
  </si>
  <si>
    <t>000 1 11 05300 00 0000 120</t>
  </si>
  <si>
    <t>000 1 11 05320 00 0000 120</t>
  </si>
  <si>
    <t>Прочие субсидии</t>
  </si>
  <si>
    <t>Прочие субсидии бюджетам сельских поселений</t>
  </si>
  <si>
    <t>ПРОЧИЕ НЕНАЛОГОВЫЕ ДОХОДЫ</t>
  </si>
  <si>
    <t xml:space="preserve"> Инициативные платежи</t>
  </si>
  <si>
    <t>Инициативные платежи, зачисляемые в бюджеты сельских поселений</t>
  </si>
  <si>
    <t>000 1 17 00000 00 0000 000</t>
  </si>
  <si>
    <t>000 1 17 15000 00 0000 150</t>
  </si>
  <si>
    <t>000 1 17 15030 10 0000 150</t>
  </si>
  <si>
    <t xml:space="preserve"> Дотации бюджетам бюджетной системы Российской Федерации</t>
  </si>
  <si>
    <r>
      <t xml:space="preserve">Приложение №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Краснорогской сельской администрации                                                                                                                                                                                                    Почепского района Брянской области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от  06.08.2025 №_43___ 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"Об утверждении отчета об исполнении бюджета                                                                                                                                                                                                                     муниципального образования за 1 полугодие 2025 года"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</si>
</sst>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rgb="FF000000"/>
      <name val="Arial Cy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</borders>
  <cellStyleXfs count="3">
    <xf numFmtId="0" fontId="0" fillId="0" borderId="0"/>
    <xf numFmtId="0" fontId="7" fillId="0" borderId="2">
      <alignment horizontal="left" wrapText="1" indent="2"/>
    </xf>
    <xf numFmtId="49" fontId="7" fillId="0" borderId="3">
      <alignment horizontal="center"/>
    </xf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left" wrapText="1"/>
    </xf>
    <xf numFmtId="0" fontId="8" fillId="0" borderId="2" xfId="1" applyFont="1" applyAlignment="1">
      <alignment wrapText="1"/>
    </xf>
    <xf numFmtId="49" fontId="8" fillId="0" borderId="3" xfId="2" applyFont="1" applyAlignment="1">
      <alignment horizontal="left"/>
    </xf>
    <xf numFmtId="4" fontId="2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justify" vertical="top" wrapText="1"/>
    </xf>
    <xf numFmtId="0" fontId="3" fillId="0" borderId="4" xfId="0" applyFont="1" applyBorder="1"/>
    <xf numFmtId="4" fontId="3" fillId="0" borderId="4" xfId="0" applyNumberFormat="1" applyFont="1" applyBorder="1" applyAlignment="1">
      <alignment vertical="center" wrapText="1"/>
    </xf>
    <xf numFmtId="0" fontId="8" fillId="0" borderId="5" xfId="1" applyFont="1" applyBorder="1" applyAlignment="1">
      <alignment wrapText="1"/>
    </xf>
    <xf numFmtId="4" fontId="2" fillId="0" borderId="4" xfId="0" applyNumberFormat="1" applyFont="1" applyBorder="1" applyAlignment="1">
      <alignment horizontal="right" vertical="center" wrapText="1"/>
    </xf>
    <xf numFmtId="0" fontId="9" fillId="0" borderId="6" xfId="1" applyFont="1" applyBorder="1" applyAlignment="1">
      <alignment horizontal="left" wrapText="1"/>
    </xf>
    <xf numFmtId="0" fontId="2" fillId="0" borderId="4" xfId="0" applyFont="1" applyBorder="1" applyAlignment="1">
      <alignment horizontal="justify" vertical="top" wrapText="1"/>
    </xf>
    <xf numFmtId="0" fontId="8" fillId="0" borderId="7" xfId="1" applyFont="1" applyBorder="1" applyAlignment="1">
      <alignment horizontal="left" wrapText="1"/>
    </xf>
    <xf numFmtId="4" fontId="3" fillId="0" borderId="4" xfId="0" applyNumberFormat="1" applyFont="1" applyBorder="1" applyAlignment="1">
      <alignment horizontal="right" vertical="center" wrapText="1"/>
    </xf>
    <xf numFmtId="0" fontId="8" fillId="0" borderId="2" xfId="1" applyFont="1" applyAlignment="1">
      <alignment horizontal="left" wrapText="1"/>
    </xf>
    <xf numFmtId="49" fontId="8" fillId="0" borderId="3" xfId="2" applyFont="1">
      <alignment horizontal="center"/>
    </xf>
    <xf numFmtId="0" fontId="3" fillId="0" borderId="1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0" fillId="0" borderId="0" xfId="0"/>
  </cellXfs>
  <cellStyles count="3">
    <cellStyle name="xl30" xfId="1" xr:uid="{00000000-0005-0000-0000-000000000000}"/>
    <cellStyle name="xl41" xfId="2" xr:uid="{00000000-0005-0000-0000-000001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2"/>
  <sheetViews>
    <sheetView tabSelected="1" view="pageBreakPreview" zoomScale="90" zoomScaleNormal="90" zoomScaleSheetLayoutView="90" zoomScalePageLayoutView="80" workbookViewId="0">
      <selection activeCell="D6" sqref="D6"/>
    </sheetView>
  </sheetViews>
  <sheetFormatPr defaultRowHeight="15" x14ac:dyDescent="0.25"/>
  <cols>
    <col min="1" max="1" width="25.85546875" customWidth="1"/>
    <col min="2" max="2" width="93.28515625" customWidth="1"/>
    <col min="3" max="3" width="19.28515625" customWidth="1"/>
    <col min="4" max="4" width="19.85546875" customWidth="1"/>
    <col min="5" max="5" width="20.28515625" customWidth="1"/>
    <col min="6" max="6" width="15.28515625" hidden="1" customWidth="1"/>
    <col min="7" max="7" width="13.42578125" hidden="1" customWidth="1"/>
    <col min="8" max="8" width="14" hidden="1" customWidth="1"/>
    <col min="9" max="9" width="2.7109375" customWidth="1"/>
    <col min="10" max="10" width="11.28515625" hidden="1" customWidth="1"/>
  </cols>
  <sheetData>
    <row r="1" spans="1:10" ht="103.5" customHeight="1" x14ac:dyDescent="0.25">
      <c r="B1" s="37" t="s">
        <v>120</v>
      </c>
      <c r="C1" s="37"/>
      <c r="D1" s="37"/>
      <c r="E1" s="37"/>
      <c r="F1" s="38"/>
      <c r="G1" s="38"/>
      <c r="H1" s="38"/>
      <c r="I1" s="38"/>
      <c r="J1" s="38"/>
    </row>
    <row r="3" spans="1:10" s="16" customFormat="1" ht="18.75" x14ac:dyDescent="0.3">
      <c r="A3" s="39" t="s">
        <v>64</v>
      </c>
      <c r="B3" s="42"/>
      <c r="C3" s="42"/>
      <c r="D3" s="42"/>
      <c r="E3" s="42"/>
      <c r="F3" s="42"/>
      <c r="G3" s="42"/>
      <c r="H3" s="42"/>
    </row>
    <row r="4" spans="1:10" s="16" customFormat="1" ht="18.75" x14ac:dyDescent="0.3">
      <c r="A4" s="39" t="s">
        <v>104</v>
      </c>
      <c r="B4" s="40"/>
      <c r="C4" s="40"/>
      <c r="D4" s="40"/>
      <c r="E4" s="40"/>
      <c r="F4" s="40"/>
      <c r="G4" s="40"/>
      <c r="H4" s="40"/>
      <c r="I4" s="41"/>
    </row>
    <row r="5" spans="1:10" ht="15.75" x14ac:dyDescent="0.25">
      <c r="B5" s="1"/>
      <c r="C5" s="1"/>
      <c r="D5" s="1"/>
      <c r="E5" s="19" t="s">
        <v>50</v>
      </c>
      <c r="H5" s="18" t="s">
        <v>50</v>
      </c>
    </row>
    <row r="6" spans="1:10" s="12" customFormat="1" ht="49.5" customHeight="1" x14ac:dyDescent="0.25">
      <c r="A6" s="11" t="s">
        <v>0</v>
      </c>
      <c r="B6" s="11" t="s">
        <v>1</v>
      </c>
      <c r="C6" s="20" t="s">
        <v>98</v>
      </c>
      <c r="D6" s="20" t="s">
        <v>105</v>
      </c>
      <c r="E6" s="20" t="s">
        <v>62</v>
      </c>
      <c r="F6" s="17" t="s">
        <v>47</v>
      </c>
      <c r="G6" s="17" t="s">
        <v>49</v>
      </c>
      <c r="H6" s="17" t="s">
        <v>48</v>
      </c>
    </row>
    <row r="7" spans="1:10" x14ac:dyDescent="0.25">
      <c r="A7" s="3" t="s">
        <v>2</v>
      </c>
      <c r="B7" s="2" t="s">
        <v>18</v>
      </c>
      <c r="C7" s="9">
        <f>C8+C13+C16+C30+C37+C24</f>
        <v>4505668.5</v>
      </c>
      <c r="D7" s="9">
        <f>D8+D13+D16+D30+D37+D24</f>
        <v>2142937.1599999997</v>
      </c>
      <c r="E7" s="9">
        <f>D7/C7*100</f>
        <v>47.560914878668939</v>
      </c>
      <c r="F7" s="9">
        <f>F8+F13+F16+F30</f>
        <v>3633000</v>
      </c>
      <c r="G7" s="9">
        <f>G8+G13+G16+G30</f>
        <v>2818000</v>
      </c>
      <c r="H7" s="9">
        <f>H8+H13+H16+H30</f>
        <v>2908000</v>
      </c>
    </row>
    <row r="8" spans="1:10" ht="16.5" customHeight="1" x14ac:dyDescent="0.25">
      <c r="A8" s="3" t="s">
        <v>3</v>
      </c>
      <c r="B8" s="4" t="s">
        <v>19</v>
      </c>
      <c r="C8" s="9">
        <f>C9</f>
        <v>368000</v>
      </c>
      <c r="D8" s="9">
        <f>D9</f>
        <v>195345.13999999998</v>
      </c>
      <c r="E8" s="9">
        <f t="shared" ref="E8:E61" si="0">D8/C8*100</f>
        <v>53.082918478260865</v>
      </c>
      <c r="F8" s="9">
        <f>F9</f>
        <v>197000</v>
      </c>
      <c r="G8" s="9">
        <f>G9</f>
        <v>206000</v>
      </c>
      <c r="H8" s="9">
        <f>H9</f>
        <v>218000</v>
      </c>
    </row>
    <row r="9" spans="1:10" x14ac:dyDescent="0.25">
      <c r="A9" s="3" t="s">
        <v>4</v>
      </c>
      <c r="B9" s="6" t="s">
        <v>20</v>
      </c>
      <c r="C9" s="13">
        <f>C10+C12</f>
        <v>368000</v>
      </c>
      <c r="D9" s="13">
        <f>D10+D12+D11</f>
        <v>195345.13999999998</v>
      </c>
      <c r="E9" s="9">
        <f t="shared" si="0"/>
        <v>53.082918478260865</v>
      </c>
      <c r="F9" s="13">
        <f>F10+F12</f>
        <v>197000</v>
      </c>
      <c r="G9" s="13">
        <f>G10+G12</f>
        <v>206000</v>
      </c>
      <c r="H9" s="13">
        <f>H10+H12</f>
        <v>218000</v>
      </c>
    </row>
    <row r="10" spans="1:10" ht="44.25" customHeight="1" x14ac:dyDescent="0.25">
      <c r="A10" s="3" t="s">
        <v>5</v>
      </c>
      <c r="B10" s="6" t="s">
        <v>99</v>
      </c>
      <c r="C10" s="13">
        <v>368000</v>
      </c>
      <c r="D10" s="13">
        <v>195346.28</v>
      </c>
      <c r="E10" s="9">
        <f t="shared" si="0"/>
        <v>53.083228260869561</v>
      </c>
      <c r="F10" s="13">
        <v>197000</v>
      </c>
      <c r="G10" s="13">
        <v>206000</v>
      </c>
      <c r="H10" s="13">
        <v>218000</v>
      </c>
    </row>
    <row r="11" spans="1:10" ht="48.75" customHeight="1" x14ac:dyDescent="0.25">
      <c r="A11" s="3" t="s">
        <v>63</v>
      </c>
      <c r="B11" s="6" t="s">
        <v>102</v>
      </c>
      <c r="C11" s="13">
        <v>0</v>
      </c>
      <c r="D11" s="13">
        <v>-459.72</v>
      </c>
      <c r="E11" s="9" t="e">
        <f t="shared" si="0"/>
        <v>#DIV/0!</v>
      </c>
      <c r="F11" s="13"/>
      <c r="G11" s="13"/>
      <c r="H11" s="13"/>
    </row>
    <row r="12" spans="1:10" ht="33.75" customHeight="1" x14ac:dyDescent="0.25">
      <c r="A12" s="3" t="s">
        <v>41</v>
      </c>
      <c r="B12" s="6" t="s">
        <v>103</v>
      </c>
      <c r="C12" s="13">
        <v>0</v>
      </c>
      <c r="D12" s="13">
        <v>458.58</v>
      </c>
      <c r="E12" s="9" t="e">
        <f t="shared" si="0"/>
        <v>#DIV/0!</v>
      </c>
      <c r="F12" s="13"/>
      <c r="G12" s="13"/>
      <c r="H12" s="13"/>
    </row>
    <row r="13" spans="1:10" x14ac:dyDescent="0.25">
      <c r="A13" s="3" t="s">
        <v>6</v>
      </c>
      <c r="B13" s="4" t="s">
        <v>21</v>
      </c>
      <c r="C13" s="9">
        <f>C14</f>
        <v>1485000</v>
      </c>
      <c r="D13" s="9">
        <f>D14</f>
        <v>1230719.7</v>
      </c>
      <c r="E13" s="9">
        <f t="shared" si="0"/>
        <v>82.876747474747475</v>
      </c>
      <c r="F13" s="9">
        <f t="shared" ref="F13:H14" si="1">F14</f>
        <v>69000</v>
      </c>
      <c r="G13" s="9">
        <f t="shared" si="1"/>
        <v>72000</v>
      </c>
      <c r="H13" s="9">
        <f t="shared" si="1"/>
        <v>75000</v>
      </c>
    </row>
    <row r="14" spans="1:10" x14ac:dyDescent="0.25">
      <c r="A14" s="3" t="s">
        <v>8</v>
      </c>
      <c r="B14" s="6" t="s">
        <v>22</v>
      </c>
      <c r="C14" s="13">
        <f>C15</f>
        <v>1485000</v>
      </c>
      <c r="D14" s="13">
        <f>D15</f>
        <v>1230719.7</v>
      </c>
      <c r="E14" s="9">
        <f t="shared" si="0"/>
        <v>82.876747474747475</v>
      </c>
      <c r="F14" s="13">
        <f t="shared" si="1"/>
        <v>69000</v>
      </c>
      <c r="G14" s="13">
        <f t="shared" si="1"/>
        <v>72000</v>
      </c>
      <c r="H14" s="13">
        <f t="shared" si="1"/>
        <v>75000</v>
      </c>
    </row>
    <row r="15" spans="1:10" x14ac:dyDescent="0.25">
      <c r="A15" s="3" t="s">
        <v>40</v>
      </c>
      <c r="B15" s="6" t="s">
        <v>22</v>
      </c>
      <c r="C15" s="13">
        <v>1485000</v>
      </c>
      <c r="D15" s="13">
        <v>1230719.7</v>
      </c>
      <c r="E15" s="9">
        <f t="shared" si="0"/>
        <v>82.876747474747475</v>
      </c>
      <c r="F15" s="13">
        <v>69000</v>
      </c>
      <c r="G15" s="13">
        <v>72000</v>
      </c>
      <c r="H15" s="13">
        <v>75000</v>
      </c>
    </row>
    <row r="16" spans="1:10" x14ac:dyDescent="0.25">
      <c r="A16" s="3" t="s">
        <v>7</v>
      </c>
      <c r="B16" s="4" t="s">
        <v>23</v>
      </c>
      <c r="C16" s="9">
        <f>C17+C19</f>
        <v>2611000</v>
      </c>
      <c r="D16" s="9">
        <f>D17+D19</f>
        <v>697203.77</v>
      </c>
      <c r="E16" s="9">
        <f t="shared" si="0"/>
        <v>26.70255725775565</v>
      </c>
      <c r="F16" s="9">
        <f>F17+F19</f>
        <v>3347000</v>
      </c>
      <c r="G16" s="9">
        <f>G17+G19</f>
        <v>2520000</v>
      </c>
      <c r="H16" s="9">
        <f>H17+H19</f>
        <v>2595000</v>
      </c>
    </row>
    <row r="17" spans="1:8" x14ac:dyDescent="0.25">
      <c r="A17" s="3" t="s">
        <v>9</v>
      </c>
      <c r="B17" s="6" t="s">
        <v>24</v>
      </c>
      <c r="C17" s="13">
        <f>C18</f>
        <v>671000</v>
      </c>
      <c r="D17" s="13">
        <f>D18</f>
        <v>17750.66</v>
      </c>
      <c r="E17" s="9">
        <f t="shared" si="0"/>
        <v>2.6454038748137108</v>
      </c>
      <c r="F17" s="13">
        <f>F18</f>
        <v>1188000</v>
      </c>
      <c r="G17" s="13">
        <f>G18</f>
        <v>540000</v>
      </c>
      <c r="H17" s="13">
        <f>H18</f>
        <v>588000</v>
      </c>
    </row>
    <row r="18" spans="1:8" ht="29.25" customHeight="1" x14ac:dyDescent="0.25">
      <c r="A18" s="3" t="s">
        <v>10</v>
      </c>
      <c r="B18" s="6" t="s">
        <v>25</v>
      </c>
      <c r="C18" s="13">
        <v>671000</v>
      </c>
      <c r="D18" s="13">
        <v>17750.66</v>
      </c>
      <c r="E18" s="9">
        <f t="shared" si="0"/>
        <v>2.6454038748137108</v>
      </c>
      <c r="F18" s="13">
        <v>1188000</v>
      </c>
      <c r="G18" s="13">
        <v>540000</v>
      </c>
      <c r="H18" s="13">
        <v>588000</v>
      </c>
    </row>
    <row r="19" spans="1:8" x14ac:dyDescent="0.25">
      <c r="A19" s="3" t="s">
        <v>11</v>
      </c>
      <c r="B19" s="4" t="s">
        <v>26</v>
      </c>
      <c r="C19" s="9">
        <f>C20+C22</f>
        <v>1940000</v>
      </c>
      <c r="D19" s="9">
        <f>D20+D22</f>
        <v>679453.11</v>
      </c>
      <c r="E19" s="9">
        <f t="shared" si="0"/>
        <v>35.02335618556701</v>
      </c>
      <c r="F19" s="9">
        <f>F20+F22</f>
        <v>2159000</v>
      </c>
      <c r="G19" s="9">
        <f>G20+G22</f>
        <v>1980000</v>
      </c>
      <c r="H19" s="9">
        <f>H20+H22</f>
        <v>2007000</v>
      </c>
    </row>
    <row r="20" spans="1:8" x14ac:dyDescent="0.25">
      <c r="A20" s="3" t="s">
        <v>17</v>
      </c>
      <c r="B20" s="6" t="s">
        <v>27</v>
      </c>
      <c r="C20" s="13">
        <f>C21</f>
        <v>792000</v>
      </c>
      <c r="D20" s="13">
        <f>D21</f>
        <v>594726</v>
      </c>
      <c r="E20" s="9">
        <f t="shared" si="0"/>
        <v>75.091666666666669</v>
      </c>
      <c r="F20" s="13">
        <f>F21</f>
        <v>1295400</v>
      </c>
      <c r="G20" s="13">
        <f>G21</f>
        <v>1188000</v>
      </c>
      <c r="H20" s="13">
        <f>H21</f>
        <v>1205000</v>
      </c>
    </row>
    <row r="21" spans="1:8" ht="30.2" customHeight="1" x14ac:dyDescent="0.25">
      <c r="A21" s="3" t="s">
        <v>12</v>
      </c>
      <c r="B21" s="6" t="s">
        <v>28</v>
      </c>
      <c r="C21" s="13">
        <v>792000</v>
      </c>
      <c r="D21" s="13">
        <v>594726</v>
      </c>
      <c r="E21" s="9">
        <f t="shared" si="0"/>
        <v>75.091666666666669</v>
      </c>
      <c r="F21" s="13">
        <v>1295400</v>
      </c>
      <c r="G21" s="13">
        <v>1188000</v>
      </c>
      <c r="H21" s="13">
        <v>1205000</v>
      </c>
    </row>
    <row r="22" spans="1:8" x14ac:dyDescent="0.25">
      <c r="A22" s="3" t="s">
        <v>13</v>
      </c>
      <c r="B22" s="6" t="s">
        <v>29</v>
      </c>
      <c r="C22" s="13">
        <f>C23</f>
        <v>1148000</v>
      </c>
      <c r="D22" s="13">
        <f>D23</f>
        <v>84727.11</v>
      </c>
      <c r="E22" s="9">
        <f t="shared" si="0"/>
        <v>7.3804102787456447</v>
      </c>
      <c r="F22" s="13">
        <f>F23</f>
        <v>863600</v>
      </c>
      <c r="G22" s="13">
        <f>G23</f>
        <v>792000</v>
      </c>
      <c r="H22" s="13">
        <f>H23</f>
        <v>802000</v>
      </c>
    </row>
    <row r="23" spans="1:8" ht="32.25" customHeight="1" x14ac:dyDescent="0.25">
      <c r="A23" s="3" t="s">
        <v>14</v>
      </c>
      <c r="B23" s="6" t="s">
        <v>30</v>
      </c>
      <c r="C23" s="13">
        <v>1148000</v>
      </c>
      <c r="D23" s="13">
        <v>84727.11</v>
      </c>
      <c r="E23" s="9">
        <f t="shared" si="0"/>
        <v>7.3804102787456447</v>
      </c>
      <c r="F23" s="13">
        <v>863600</v>
      </c>
      <c r="G23" s="13">
        <v>792000</v>
      </c>
      <c r="H23" s="13">
        <v>802000</v>
      </c>
    </row>
    <row r="24" spans="1:8" ht="0.75" hidden="1" customHeight="1" x14ac:dyDescent="0.25">
      <c r="A24" s="26" t="s">
        <v>87</v>
      </c>
      <c r="B24" s="31" t="s">
        <v>86</v>
      </c>
      <c r="C24" s="9">
        <f>C25+C27</f>
        <v>0</v>
      </c>
      <c r="D24" s="9">
        <f>D25+D27</f>
        <v>0</v>
      </c>
      <c r="E24" s="9" t="e">
        <f t="shared" si="0"/>
        <v>#DIV/0!</v>
      </c>
      <c r="F24" s="13"/>
      <c r="G24" s="13"/>
      <c r="H24" s="13"/>
    </row>
    <row r="25" spans="1:8" ht="48" hidden="1" customHeight="1" x14ac:dyDescent="0.25">
      <c r="A25" s="26" t="s">
        <v>88</v>
      </c>
      <c r="B25" s="25" t="s">
        <v>96</v>
      </c>
      <c r="C25" s="13">
        <f>C26</f>
        <v>0</v>
      </c>
      <c r="D25" s="13">
        <f>D26</f>
        <v>0</v>
      </c>
      <c r="E25" s="9" t="e">
        <f t="shared" si="0"/>
        <v>#DIV/0!</v>
      </c>
      <c r="F25" s="13"/>
      <c r="G25" s="13"/>
      <c r="H25" s="13"/>
    </row>
    <row r="26" spans="1:8" ht="45" hidden="1" customHeight="1" x14ac:dyDescent="0.25">
      <c r="A26" s="26" t="s">
        <v>89</v>
      </c>
      <c r="B26" s="25" t="s">
        <v>95</v>
      </c>
      <c r="C26" s="13">
        <v>0</v>
      </c>
      <c r="D26" s="13">
        <v>0</v>
      </c>
      <c r="E26" s="9" t="e">
        <f t="shared" si="0"/>
        <v>#DIV/0!</v>
      </c>
      <c r="F26" s="13"/>
      <c r="G26" s="13"/>
      <c r="H26" s="13"/>
    </row>
    <row r="27" spans="1:8" ht="33.75" hidden="1" customHeight="1" x14ac:dyDescent="0.25">
      <c r="A27" s="26" t="s">
        <v>90</v>
      </c>
      <c r="B27" s="25" t="s">
        <v>97</v>
      </c>
      <c r="C27" s="13">
        <f>C28</f>
        <v>0</v>
      </c>
      <c r="D27" s="13">
        <f>D28</f>
        <v>0</v>
      </c>
      <c r="E27" s="9" t="e">
        <f t="shared" si="0"/>
        <v>#DIV/0!</v>
      </c>
      <c r="F27" s="13"/>
      <c r="G27" s="13"/>
      <c r="H27" s="13"/>
    </row>
    <row r="28" spans="1:8" ht="33.75" hidden="1" customHeight="1" x14ac:dyDescent="0.25">
      <c r="A28" s="26" t="s">
        <v>91</v>
      </c>
      <c r="B28" s="25" t="s">
        <v>94</v>
      </c>
      <c r="C28" s="13">
        <f>C29</f>
        <v>0</v>
      </c>
      <c r="D28" s="13">
        <f>D29</f>
        <v>0</v>
      </c>
      <c r="E28" s="9" t="e">
        <f t="shared" si="0"/>
        <v>#DIV/0!</v>
      </c>
      <c r="F28" s="13"/>
      <c r="G28" s="13"/>
      <c r="H28" s="13"/>
    </row>
    <row r="29" spans="1:8" ht="33.75" hidden="1" customHeight="1" x14ac:dyDescent="0.25">
      <c r="A29" s="26" t="s">
        <v>92</v>
      </c>
      <c r="B29" s="25" t="s">
        <v>93</v>
      </c>
      <c r="C29" s="13">
        <v>0</v>
      </c>
      <c r="D29" s="13">
        <v>0</v>
      </c>
      <c r="E29" s="9">
        <v>0</v>
      </c>
      <c r="F29" s="13"/>
      <c r="G29" s="13"/>
      <c r="H29" s="13"/>
    </row>
    <row r="30" spans="1:8" ht="32.25" customHeight="1" x14ac:dyDescent="0.25">
      <c r="A30" s="22" t="s">
        <v>76</v>
      </c>
      <c r="B30" s="30" t="s">
        <v>72</v>
      </c>
      <c r="C30" s="29">
        <f>C34</f>
        <v>22000</v>
      </c>
      <c r="D30" s="9">
        <f>D34+D31</f>
        <v>0.05</v>
      </c>
      <c r="E30" s="9">
        <f t="shared" si="0"/>
        <v>2.2727272727272727E-4</v>
      </c>
      <c r="F30" s="9">
        <f>F34</f>
        <v>20000</v>
      </c>
      <c r="G30" s="9">
        <f>G34</f>
        <v>20000</v>
      </c>
      <c r="H30" s="9">
        <f>H34</f>
        <v>20000</v>
      </c>
    </row>
    <row r="31" spans="1:8" ht="32.25" customHeight="1" x14ac:dyDescent="0.25">
      <c r="A31" s="22" t="s">
        <v>109</v>
      </c>
      <c r="B31" s="32" t="s">
        <v>106</v>
      </c>
      <c r="C31" s="33">
        <v>0</v>
      </c>
      <c r="D31" s="13">
        <f>D32</f>
        <v>0.05</v>
      </c>
      <c r="E31" s="9"/>
      <c r="F31" s="9"/>
      <c r="G31" s="9"/>
      <c r="H31" s="9"/>
    </row>
    <row r="32" spans="1:8" ht="32.25" customHeight="1" x14ac:dyDescent="0.25">
      <c r="A32" s="22" t="s">
        <v>110</v>
      </c>
      <c r="B32" s="32" t="s">
        <v>106</v>
      </c>
      <c r="C32" s="33">
        <v>0</v>
      </c>
      <c r="D32" s="13">
        <f>D33</f>
        <v>0.05</v>
      </c>
      <c r="E32" s="9"/>
      <c r="F32" s="9"/>
      <c r="G32" s="9"/>
      <c r="H32" s="9"/>
    </row>
    <row r="33" spans="1:8" ht="60.75" customHeight="1" x14ac:dyDescent="0.25">
      <c r="A33" s="22" t="s">
        <v>108</v>
      </c>
      <c r="B33" s="21" t="s">
        <v>107</v>
      </c>
      <c r="C33" s="33">
        <v>0</v>
      </c>
      <c r="D33" s="13">
        <v>0.05</v>
      </c>
      <c r="E33" s="9"/>
      <c r="F33" s="9"/>
      <c r="G33" s="9"/>
      <c r="H33" s="9"/>
    </row>
    <row r="34" spans="1:8" ht="48" customHeight="1" x14ac:dyDescent="0.25">
      <c r="A34" s="22" t="s">
        <v>75</v>
      </c>
      <c r="B34" s="28" t="s">
        <v>71</v>
      </c>
      <c r="C34" s="27">
        <f t="shared" ref="C34:H35" si="2">C35</f>
        <v>22000</v>
      </c>
      <c r="D34" s="15">
        <f t="shared" si="2"/>
        <v>0</v>
      </c>
      <c r="E34" s="9">
        <f t="shared" si="0"/>
        <v>0</v>
      </c>
      <c r="F34" s="15">
        <f t="shared" si="2"/>
        <v>20000</v>
      </c>
      <c r="G34" s="15">
        <f t="shared" si="2"/>
        <v>20000</v>
      </c>
      <c r="H34" s="15">
        <f t="shared" si="2"/>
        <v>20000</v>
      </c>
    </row>
    <row r="35" spans="1:8" ht="60.75" customHeight="1" x14ac:dyDescent="0.25">
      <c r="A35" s="22" t="s">
        <v>74</v>
      </c>
      <c r="B35" s="28" t="s">
        <v>70</v>
      </c>
      <c r="C35" s="27">
        <f t="shared" si="2"/>
        <v>22000</v>
      </c>
      <c r="D35" s="15">
        <f t="shared" si="2"/>
        <v>0</v>
      </c>
      <c r="E35" s="9">
        <f t="shared" si="0"/>
        <v>0</v>
      </c>
      <c r="F35" s="15">
        <f t="shared" si="2"/>
        <v>20000</v>
      </c>
      <c r="G35" s="15">
        <f t="shared" si="2"/>
        <v>20000</v>
      </c>
      <c r="H35" s="15">
        <f t="shared" si="2"/>
        <v>20000</v>
      </c>
    </row>
    <row r="36" spans="1:8" ht="69" customHeight="1" x14ac:dyDescent="0.25">
      <c r="A36" s="22" t="s">
        <v>73</v>
      </c>
      <c r="B36" s="28" t="s">
        <v>69</v>
      </c>
      <c r="C36" s="27">
        <v>22000</v>
      </c>
      <c r="D36" s="15">
        <v>0</v>
      </c>
      <c r="E36" s="9">
        <f>D36/C36*100</f>
        <v>0</v>
      </c>
      <c r="F36" s="15">
        <v>20000</v>
      </c>
      <c r="G36" s="13">
        <v>20000</v>
      </c>
      <c r="H36" s="13">
        <v>20000</v>
      </c>
    </row>
    <row r="37" spans="1:8" ht="28.5" customHeight="1" x14ac:dyDescent="0.25">
      <c r="A37" s="35" t="s">
        <v>116</v>
      </c>
      <c r="B37" s="21" t="s">
        <v>113</v>
      </c>
      <c r="C37" s="23">
        <f t="shared" ref="C37:D38" si="3">C38</f>
        <v>19668.5</v>
      </c>
      <c r="D37" s="23">
        <f t="shared" si="3"/>
        <v>19668.5</v>
      </c>
      <c r="E37" s="9">
        <f t="shared" ref="E37:E40" si="4">D37/C37*100</f>
        <v>100</v>
      </c>
      <c r="F37" s="15"/>
      <c r="G37" s="13"/>
      <c r="H37" s="13"/>
    </row>
    <row r="38" spans="1:8" ht="24.75" customHeight="1" x14ac:dyDescent="0.25">
      <c r="A38" s="35" t="s">
        <v>117</v>
      </c>
      <c r="B38" s="21" t="s">
        <v>114</v>
      </c>
      <c r="C38" s="15">
        <f t="shared" si="3"/>
        <v>19668.5</v>
      </c>
      <c r="D38" s="15">
        <f t="shared" si="3"/>
        <v>19668.5</v>
      </c>
      <c r="E38" s="9">
        <f t="shared" si="4"/>
        <v>100</v>
      </c>
      <c r="F38" s="15"/>
      <c r="G38" s="13"/>
      <c r="H38" s="13"/>
    </row>
    <row r="39" spans="1:8" ht="27" customHeight="1" x14ac:dyDescent="0.25">
      <c r="A39" s="35" t="s">
        <v>118</v>
      </c>
      <c r="B39" s="34" t="s">
        <v>115</v>
      </c>
      <c r="C39" s="15">
        <v>19668.5</v>
      </c>
      <c r="D39" s="15">
        <v>19668.5</v>
      </c>
      <c r="E39" s="9">
        <f t="shared" si="4"/>
        <v>100</v>
      </c>
      <c r="F39" s="15"/>
      <c r="G39" s="13"/>
      <c r="H39" s="13"/>
    </row>
    <row r="40" spans="1:8" ht="30.75" hidden="1" customHeight="1" x14ac:dyDescent="0.25">
      <c r="A40" s="22" t="s">
        <v>68</v>
      </c>
      <c r="B40" s="21" t="s">
        <v>67</v>
      </c>
      <c r="C40" s="15"/>
      <c r="D40" s="15"/>
      <c r="E40" s="9" t="e">
        <f t="shared" si="4"/>
        <v>#DIV/0!</v>
      </c>
      <c r="F40" s="15"/>
      <c r="G40" s="13"/>
      <c r="H40" s="13"/>
    </row>
    <row r="41" spans="1:8" ht="18.75" customHeight="1" x14ac:dyDescent="0.25">
      <c r="A41" s="3" t="s">
        <v>15</v>
      </c>
      <c r="B41" s="24" t="s">
        <v>31</v>
      </c>
      <c r="C41" s="10">
        <f>C42+C57+C60</f>
        <v>4323133.03</v>
      </c>
      <c r="D41" s="10">
        <f>D42+D57+D60</f>
        <v>781670.94</v>
      </c>
      <c r="E41" s="9">
        <f t="shared" si="0"/>
        <v>18.081121598055471</v>
      </c>
      <c r="F41" s="10">
        <f>F42+F57</f>
        <v>4985313.8099999996</v>
      </c>
      <c r="G41" s="10">
        <f>G42+G57</f>
        <v>333262.59999999998</v>
      </c>
      <c r="H41" s="10">
        <f>H42+H57</f>
        <v>333262.59999999998</v>
      </c>
    </row>
    <row r="42" spans="1:8" ht="33" customHeight="1" x14ac:dyDescent="0.25">
      <c r="A42" s="3" t="s">
        <v>16</v>
      </c>
      <c r="B42" s="4" t="s">
        <v>32</v>
      </c>
      <c r="C42" s="10">
        <f>C43+C51+C54+C48</f>
        <v>4323133.03</v>
      </c>
      <c r="D42" s="10">
        <f>D43+D51+D54+D48</f>
        <v>781670.94</v>
      </c>
      <c r="E42" s="9">
        <f t="shared" si="0"/>
        <v>18.081121598055471</v>
      </c>
      <c r="F42" s="10">
        <f>F43+F51+F54+F48</f>
        <v>4986432.26</v>
      </c>
      <c r="G42" s="10">
        <f>G43+G51+G54+G48</f>
        <v>333262.59999999998</v>
      </c>
      <c r="H42" s="10">
        <f>H43+H51+H54+H48</f>
        <v>333262.59999999998</v>
      </c>
    </row>
    <row r="43" spans="1:8" ht="25.5" customHeight="1" x14ac:dyDescent="0.25">
      <c r="A43" s="3" t="s">
        <v>51</v>
      </c>
      <c r="B43" s="36" t="s">
        <v>119</v>
      </c>
      <c r="C43" s="10">
        <f>C44+C46</f>
        <v>127000</v>
      </c>
      <c r="D43" s="10">
        <f>D44+D46</f>
        <v>63498</v>
      </c>
      <c r="E43" s="9">
        <f t="shared" si="0"/>
        <v>49.998425196850391</v>
      </c>
      <c r="F43" s="10">
        <f>F44+F46</f>
        <v>353700</v>
      </c>
      <c r="G43" s="10">
        <f>G44+G46</f>
        <v>135000</v>
      </c>
      <c r="H43" s="10">
        <f>H44+H46</f>
        <v>135000</v>
      </c>
    </row>
    <row r="44" spans="1:8" ht="33" customHeight="1" x14ac:dyDescent="0.25">
      <c r="A44" s="3" t="s">
        <v>66</v>
      </c>
      <c r="B44" s="6" t="s">
        <v>100</v>
      </c>
      <c r="C44" s="13">
        <f>C45</f>
        <v>127000</v>
      </c>
      <c r="D44" s="13">
        <f>D45</f>
        <v>63498</v>
      </c>
      <c r="E44" s="9">
        <f t="shared" si="0"/>
        <v>49.998425196850391</v>
      </c>
      <c r="F44" s="13">
        <f>F45</f>
        <v>125000</v>
      </c>
      <c r="G44" s="13">
        <f>G45</f>
        <v>135000</v>
      </c>
      <c r="H44" s="13">
        <f>H45</f>
        <v>135000</v>
      </c>
    </row>
    <row r="45" spans="1:8" ht="28.5" customHeight="1" x14ac:dyDescent="0.25">
      <c r="A45" s="3" t="s">
        <v>65</v>
      </c>
      <c r="B45" s="6" t="s">
        <v>101</v>
      </c>
      <c r="C45" s="13">
        <v>127000</v>
      </c>
      <c r="D45" s="13">
        <v>63498</v>
      </c>
      <c r="E45" s="9">
        <f t="shared" si="0"/>
        <v>49.998425196850391</v>
      </c>
      <c r="F45" s="13">
        <v>125000</v>
      </c>
      <c r="G45" s="13">
        <v>135000</v>
      </c>
      <c r="H45" s="13">
        <v>135000</v>
      </c>
    </row>
    <row r="46" spans="1:8" ht="0.75" hidden="1" customHeight="1" x14ac:dyDescent="0.25">
      <c r="A46" s="3" t="s">
        <v>52</v>
      </c>
      <c r="B46" s="6" t="s">
        <v>33</v>
      </c>
      <c r="C46" s="13">
        <f>C47</f>
        <v>0</v>
      </c>
      <c r="D46" s="13">
        <f>D47</f>
        <v>0</v>
      </c>
      <c r="E46" s="9" t="e">
        <f t="shared" si="0"/>
        <v>#DIV/0!</v>
      </c>
      <c r="F46" s="13">
        <f>F47</f>
        <v>228700</v>
      </c>
      <c r="G46" s="13">
        <f>G47</f>
        <v>0</v>
      </c>
      <c r="H46" s="13">
        <f>H47</f>
        <v>0</v>
      </c>
    </row>
    <row r="47" spans="1:8" ht="24.75" hidden="1" customHeight="1" x14ac:dyDescent="0.25">
      <c r="A47" s="3" t="s">
        <v>53</v>
      </c>
      <c r="B47" s="6" t="s">
        <v>34</v>
      </c>
      <c r="C47" s="13"/>
      <c r="D47" s="13"/>
      <c r="E47" s="9" t="e">
        <f t="shared" si="0"/>
        <v>#DIV/0!</v>
      </c>
      <c r="F47" s="13">
        <v>228700</v>
      </c>
      <c r="G47" s="13">
        <v>0</v>
      </c>
      <c r="H47" s="13">
        <v>0</v>
      </c>
    </row>
    <row r="48" spans="1:8" ht="29.25" customHeight="1" x14ac:dyDescent="0.25">
      <c r="A48" s="3" t="s">
        <v>57</v>
      </c>
      <c r="B48" s="21" t="s">
        <v>42</v>
      </c>
      <c r="C48" s="9">
        <f t="shared" ref="C48:H49" si="5">C49</f>
        <v>334561.09999999998</v>
      </c>
      <c r="D48" s="9">
        <f t="shared" si="5"/>
        <v>0</v>
      </c>
      <c r="E48" s="9">
        <f t="shared" si="0"/>
        <v>0</v>
      </c>
      <c r="F48" s="9">
        <f t="shared" si="5"/>
        <v>156386.65</v>
      </c>
      <c r="G48" s="9">
        <f t="shared" si="5"/>
        <v>0</v>
      </c>
      <c r="H48" s="9">
        <f t="shared" si="5"/>
        <v>0</v>
      </c>
    </row>
    <row r="49" spans="1:8" ht="31.5" customHeight="1" x14ac:dyDescent="0.25">
      <c r="A49" s="3" t="s">
        <v>58</v>
      </c>
      <c r="B49" s="21" t="s">
        <v>111</v>
      </c>
      <c r="C49" s="13">
        <f t="shared" si="5"/>
        <v>334561.09999999998</v>
      </c>
      <c r="D49" s="13">
        <f t="shared" si="5"/>
        <v>0</v>
      </c>
      <c r="E49" s="9">
        <f t="shared" si="0"/>
        <v>0</v>
      </c>
      <c r="F49" s="13">
        <f t="shared" si="5"/>
        <v>156386.65</v>
      </c>
      <c r="G49" s="13">
        <f t="shared" si="5"/>
        <v>0</v>
      </c>
      <c r="H49" s="13">
        <f t="shared" si="5"/>
        <v>0</v>
      </c>
    </row>
    <row r="50" spans="1:8" ht="29.25" customHeight="1" x14ac:dyDescent="0.25">
      <c r="A50" s="3" t="s">
        <v>59</v>
      </c>
      <c r="B50" s="21" t="s">
        <v>112</v>
      </c>
      <c r="C50" s="13">
        <v>334561.09999999998</v>
      </c>
      <c r="D50" s="13">
        <v>0</v>
      </c>
      <c r="E50" s="9">
        <f t="shared" si="0"/>
        <v>0</v>
      </c>
      <c r="F50" s="13">
        <v>156386.65</v>
      </c>
      <c r="G50" s="13">
        <v>0</v>
      </c>
      <c r="H50" s="13">
        <v>0</v>
      </c>
    </row>
    <row r="51" spans="1:8" ht="21" customHeight="1" x14ac:dyDescent="0.25">
      <c r="A51" s="3" t="s">
        <v>78</v>
      </c>
      <c r="B51" s="4" t="s">
        <v>35</v>
      </c>
      <c r="C51" s="10">
        <f>C52</f>
        <v>407615</v>
      </c>
      <c r="D51" s="10">
        <f>D52</f>
        <v>159500.82</v>
      </c>
      <c r="E51" s="9">
        <f t="shared" si="0"/>
        <v>39.130262625271392</v>
      </c>
      <c r="F51" s="10">
        <f t="shared" ref="F51:H52" si="6">F52</f>
        <v>198262.6</v>
      </c>
      <c r="G51" s="10">
        <f t="shared" si="6"/>
        <v>198262.6</v>
      </c>
      <c r="H51" s="10">
        <f t="shared" si="6"/>
        <v>198262.6</v>
      </c>
    </row>
    <row r="52" spans="1:8" ht="28.5" customHeight="1" x14ac:dyDescent="0.25">
      <c r="A52" s="3" t="s">
        <v>79</v>
      </c>
      <c r="B52" s="7" t="s">
        <v>77</v>
      </c>
      <c r="C52" s="13">
        <f>C53</f>
        <v>407615</v>
      </c>
      <c r="D52" s="13">
        <f>D53</f>
        <v>159500.82</v>
      </c>
      <c r="E52" s="9">
        <f t="shared" si="0"/>
        <v>39.130262625271392</v>
      </c>
      <c r="F52" s="13">
        <f t="shared" si="6"/>
        <v>198262.6</v>
      </c>
      <c r="G52" s="13">
        <f t="shared" si="6"/>
        <v>198262.6</v>
      </c>
      <c r="H52" s="13">
        <f t="shared" si="6"/>
        <v>198262.6</v>
      </c>
    </row>
    <row r="53" spans="1:8" ht="29.25" customHeight="1" x14ac:dyDescent="0.25">
      <c r="A53" s="3" t="s">
        <v>80</v>
      </c>
      <c r="B53" s="7" t="s">
        <v>81</v>
      </c>
      <c r="C53" s="13">
        <v>407615</v>
      </c>
      <c r="D53" s="13">
        <v>159500.82</v>
      </c>
      <c r="E53" s="9">
        <f t="shared" si="0"/>
        <v>39.130262625271392</v>
      </c>
      <c r="F53" s="13">
        <v>198262.6</v>
      </c>
      <c r="G53" s="13">
        <v>198262.6</v>
      </c>
      <c r="H53" s="13">
        <v>198262.6</v>
      </c>
    </row>
    <row r="54" spans="1:8" ht="15.75" customHeight="1" x14ac:dyDescent="0.25">
      <c r="A54" s="3" t="s">
        <v>54</v>
      </c>
      <c r="B54" s="4" t="s">
        <v>36</v>
      </c>
      <c r="C54" s="9">
        <f>C55</f>
        <v>3453956.93</v>
      </c>
      <c r="D54" s="9">
        <f>D55</f>
        <v>558672.12</v>
      </c>
      <c r="E54" s="9">
        <f t="shared" si="0"/>
        <v>16.174843268818641</v>
      </c>
      <c r="F54" s="9">
        <f t="shared" ref="F54:H55" si="7">F55</f>
        <v>4278083.01</v>
      </c>
      <c r="G54" s="9">
        <f t="shared" si="7"/>
        <v>0</v>
      </c>
      <c r="H54" s="9">
        <f t="shared" si="7"/>
        <v>0</v>
      </c>
    </row>
    <row r="55" spans="1:8" ht="46.5" customHeight="1" x14ac:dyDescent="0.25">
      <c r="A55" s="3" t="s">
        <v>55</v>
      </c>
      <c r="B55" s="8" t="s">
        <v>37</v>
      </c>
      <c r="C55" s="13">
        <f>C56</f>
        <v>3453956.93</v>
      </c>
      <c r="D55" s="13">
        <f>D56</f>
        <v>558672.12</v>
      </c>
      <c r="E55" s="9">
        <f t="shared" si="0"/>
        <v>16.174843268818641</v>
      </c>
      <c r="F55" s="13">
        <f t="shared" si="7"/>
        <v>4278083.01</v>
      </c>
      <c r="G55" s="9">
        <f t="shared" si="7"/>
        <v>0</v>
      </c>
      <c r="H55" s="9">
        <f t="shared" si="7"/>
        <v>0</v>
      </c>
    </row>
    <row r="56" spans="1:8" ht="48" customHeight="1" x14ac:dyDescent="0.25">
      <c r="A56" s="3" t="s">
        <v>56</v>
      </c>
      <c r="B56" s="8" t="s">
        <v>38</v>
      </c>
      <c r="C56" s="14">
        <v>3453956.93</v>
      </c>
      <c r="D56" s="14">
        <v>558672.12</v>
      </c>
      <c r="E56" s="9">
        <f t="shared" si="0"/>
        <v>16.174843268818641</v>
      </c>
      <c r="F56" s="14">
        <v>4278083.01</v>
      </c>
      <c r="G56" s="14">
        <v>0</v>
      </c>
      <c r="H56" s="13">
        <v>0</v>
      </c>
    </row>
    <row r="57" spans="1:8" ht="30" hidden="1" customHeight="1" x14ac:dyDescent="0.25">
      <c r="A57" s="3" t="s">
        <v>44</v>
      </c>
      <c r="B57" s="2" t="s">
        <v>43</v>
      </c>
      <c r="C57" s="10">
        <f t="shared" ref="C57:H58" si="8">C58</f>
        <v>0</v>
      </c>
      <c r="D57" s="10">
        <f t="shared" si="8"/>
        <v>0</v>
      </c>
      <c r="E57" s="9" t="e">
        <f t="shared" si="0"/>
        <v>#DIV/0!</v>
      </c>
      <c r="F57" s="10">
        <f t="shared" si="8"/>
        <v>-1118.45</v>
      </c>
      <c r="G57" s="10">
        <f t="shared" si="8"/>
        <v>0</v>
      </c>
      <c r="H57" s="10">
        <f t="shared" si="8"/>
        <v>0</v>
      </c>
    </row>
    <row r="58" spans="1:8" ht="33" hidden="1" customHeight="1" x14ac:dyDescent="0.25">
      <c r="A58" s="3" t="s">
        <v>61</v>
      </c>
      <c r="B58" s="8" t="s">
        <v>45</v>
      </c>
      <c r="C58" s="14">
        <f t="shared" si="8"/>
        <v>0</v>
      </c>
      <c r="D58" s="14">
        <f t="shared" si="8"/>
        <v>0</v>
      </c>
      <c r="E58" s="9" t="e">
        <f t="shared" si="0"/>
        <v>#DIV/0!</v>
      </c>
      <c r="F58" s="14">
        <f t="shared" si="8"/>
        <v>-1118.45</v>
      </c>
      <c r="G58" s="14">
        <f t="shared" si="8"/>
        <v>0</v>
      </c>
      <c r="H58" s="14">
        <f t="shared" si="8"/>
        <v>0</v>
      </c>
    </row>
    <row r="59" spans="1:8" ht="36" hidden="1" customHeight="1" x14ac:dyDescent="0.25">
      <c r="A59" s="3" t="s">
        <v>60</v>
      </c>
      <c r="B59" s="8" t="s">
        <v>46</v>
      </c>
      <c r="C59" s="14"/>
      <c r="D59" s="14"/>
      <c r="E59" s="9" t="e">
        <f t="shared" si="0"/>
        <v>#DIV/0!</v>
      </c>
      <c r="F59" s="14">
        <v>-1118.45</v>
      </c>
      <c r="G59" s="14">
        <v>0</v>
      </c>
      <c r="H59" s="13">
        <v>0</v>
      </c>
    </row>
    <row r="60" spans="1:8" ht="60.75" hidden="1" customHeight="1" x14ac:dyDescent="0.25">
      <c r="A60" s="3" t="s">
        <v>84</v>
      </c>
      <c r="B60" s="8" t="s">
        <v>82</v>
      </c>
      <c r="C60" s="14">
        <v>0</v>
      </c>
      <c r="D60" s="14">
        <f>D61</f>
        <v>0</v>
      </c>
      <c r="E60" s="9" t="e">
        <f t="shared" si="0"/>
        <v>#DIV/0!</v>
      </c>
      <c r="F60" s="14"/>
      <c r="G60" s="14"/>
      <c r="H60" s="13"/>
    </row>
    <row r="61" spans="1:8" ht="70.5" hidden="1" customHeight="1" x14ac:dyDescent="0.25">
      <c r="A61" s="3" t="s">
        <v>85</v>
      </c>
      <c r="B61" s="8" t="s">
        <v>83</v>
      </c>
      <c r="C61" s="14">
        <v>0</v>
      </c>
      <c r="D61" s="14">
        <v>0</v>
      </c>
      <c r="E61" s="9" t="e">
        <f t="shared" si="0"/>
        <v>#DIV/0!</v>
      </c>
      <c r="F61" s="14"/>
      <c r="G61" s="14"/>
      <c r="H61" s="13"/>
    </row>
    <row r="62" spans="1:8" ht="20.25" customHeight="1" x14ac:dyDescent="0.25">
      <c r="A62" s="5"/>
      <c r="B62" s="2" t="s">
        <v>39</v>
      </c>
      <c r="C62" s="10">
        <f>C41+C7</f>
        <v>8828801.5300000012</v>
      </c>
      <c r="D62" s="10">
        <f>D41+D7</f>
        <v>2924608.0999999996</v>
      </c>
      <c r="E62" s="9">
        <f>D62/C62*100</f>
        <v>33.125765598674626</v>
      </c>
      <c r="F62" s="10">
        <f>F41+F7</f>
        <v>8618313.8099999987</v>
      </c>
      <c r="G62" s="10">
        <f>G41+G7</f>
        <v>3151262.6</v>
      </c>
      <c r="H62" s="10">
        <f>H41+H7</f>
        <v>3241262.6</v>
      </c>
    </row>
  </sheetData>
  <mergeCells count="3">
    <mergeCell ref="B1:J1"/>
    <mergeCell ref="A4:I4"/>
    <mergeCell ref="A3:H3"/>
  </mergeCells>
  <pageMargins left="0.25" right="0.25" top="0.75" bottom="0.75" header="0.3" footer="0.3"/>
  <pageSetup paperSize="9" scale="52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2025-08-07T13:31:05Z</dcterms:modified>
</cp:coreProperties>
</file>